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AURA H\SNR\1591\2. Ejecución\3. Actividades técnicas\3.2 DIGITALIZACION\"/>
    </mc:Choice>
  </mc:AlternateContent>
  <xr:revisionPtr revIDLastSave="0" documentId="13_ncr:1_{2E17152D-FCE1-469E-9181-EBA2571510F7}" xr6:coauthVersionLast="47" xr6:coauthVersionMax="47" xr10:uidLastSave="{00000000-0000-0000-0000-000000000000}"/>
  <bookViews>
    <workbookView xWindow="-98" yWindow="-98" windowWidth="19396" windowHeight="11475" xr2:uid="{FAF56A3C-32AD-4BCC-A084-ECC0426908EE}"/>
  </bookViews>
  <sheets>
    <sheet name="Acta Digitalización (53)" sheetId="1" r:id="rId1"/>
  </sheets>
  <definedNames>
    <definedName name="_xlnm._FilterDatabase" localSheetId="0" hidden="1">'Acta Digitalización (53)'!$A$14:$XEZ$83</definedName>
    <definedName name="_xlnm.Print_Area" localSheetId="0">'Acta Digitalización (53)'!$A$1:$L$90</definedName>
    <definedName name="_xlnm.Print_Titles" localSheetId="0">'Acta Digitalización (53)'!$2:$14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6" i="1" l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H83" i="1"/>
  <c r="E11" i="1" s="1"/>
</calcChain>
</file>

<file path=xl/sharedStrings.xml><?xml version="1.0" encoding="utf-8"?>
<sst xmlns="http://schemas.openxmlformats.org/spreadsheetml/2006/main" count="235" uniqueCount="165">
  <si>
    <t>ACTA DE ENTREGA DE LOTES</t>
  </si>
  <si>
    <t>PROCESO DE DIGITALIZACIÓN - IMÁGENES E INDEXACIÓN</t>
  </si>
  <si>
    <t>Contrato No 1591 de 2025</t>
  </si>
  <si>
    <t>FECHA DE ENTREGA</t>
  </si>
  <si>
    <t>ACTA No.</t>
  </si>
  <si>
    <t>ORIP</t>
  </si>
  <si>
    <t>TOTAL LAS/UD A ENTREGAR</t>
  </si>
  <si>
    <t>FOLIOS</t>
  </si>
  <si>
    <t>EQUIVALENCIA LAS</t>
  </si>
  <si>
    <t>No.</t>
  </si>
  <si>
    <t>No. LAS</t>
  </si>
  <si>
    <t>NOMBRE DEL LIBRO</t>
  </si>
  <si>
    <t>ESTADO DE CONSERVACIÓN</t>
  </si>
  <si>
    <t>OBSERVACIONES</t>
  </si>
  <si>
    <t>BAJO</t>
  </si>
  <si>
    <t>TOTAL</t>
  </si>
  <si>
    <t>QUIEN ENTREGA - UT ARCADOC SNR-LAS</t>
  </si>
  <si>
    <t>QUIEN RECIBE - SNR - GGD</t>
  </si>
  <si>
    <t>NOMBRE:</t>
  </si>
  <si>
    <t>LAURA HERNANDEZ</t>
  </si>
  <si>
    <t>CARGO:</t>
  </si>
  <si>
    <t>Líder de proyecto apoyo a la supervisión SNR</t>
  </si>
  <si>
    <t>HORA:</t>
  </si>
  <si>
    <t>FIRMA</t>
  </si>
  <si>
    <t>ALTO</t>
  </si>
  <si>
    <t>MEDIO</t>
  </si>
  <si>
    <t>SANTANDER DE QUILICHAO</t>
  </si>
  <si>
    <t>132-3800001</t>
  </si>
  <si>
    <t>LIBRO PRIMERO DE REGISTRO TOMO 1 SANTANDER DE QUILICHAO DE 1851-1870</t>
  </si>
  <si>
    <t>132-3800003</t>
  </si>
  <si>
    <t>LIBRO PRIMERO DE REGISTRO TOMO 1 SANTANDER DE QUILICHAO DE 1871-1881</t>
  </si>
  <si>
    <t>132-3800004</t>
  </si>
  <si>
    <t>LIBRO PRIMERO DE REGISTRO TOMO 1 SANTANDER DE QUILICHAO DE 1882-1889</t>
  </si>
  <si>
    <t>132-3800009</t>
  </si>
  <si>
    <t>LIBRO PRIMERO DE REGISTRO TOMO 1 SANTANDER DE QUILICHAO DE 1901-1904</t>
  </si>
  <si>
    <t>132-3800010</t>
  </si>
  <si>
    <t>LIBRO PRIMERO DE REGISTRO TOMO 1 SANTANDER DE QUILICHAO DE 1905-1909</t>
  </si>
  <si>
    <t>132-3800013</t>
  </si>
  <si>
    <t>LIBRO PRIMERO DE REGISTRO TOMO 1 SANTANDER DE QUILICHAO DE 1919-1920</t>
  </si>
  <si>
    <t>132-3800021</t>
  </si>
  <si>
    <t>LIBRO PRIMERO DE REGISTRO TOMO 1 SANTANDER DE QUILICHAO DE 1928</t>
  </si>
  <si>
    <t>132-3800026</t>
  </si>
  <si>
    <t>LIBRO PRIMERO DE REGISTRO TOMO 1 SANTANDER DE QUILICHAO DE 1931</t>
  </si>
  <si>
    <t>132-3800027</t>
  </si>
  <si>
    <t>LIBRO PRIMERO DE REGISTRO TOMO 2 - TOMO 3 SANTANDER DE QUILICHAO DE 1931</t>
  </si>
  <si>
    <t>132-3800029</t>
  </si>
  <si>
    <t>LIBRO PRIMERO DE REGISTRO TOMO 1 SANTANDER DE QUILICHAO DE 1932</t>
  </si>
  <si>
    <t>132-3800035</t>
  </si>
  <si>
    <t>LIBRO PRIMERO DE REGISTRO TOMO 4 SANTANDER DE QUILICHAO DE 1934</t>
  </si>
  <si>
    <t>132-3800037</t>
  </si>
  <si>
    <t>LIBRO PRIMERO DE REGISTRO TOMO 1 SANTANDER DE QUILICHAO DE 1936</t>
  </si>
  <si>
    <t>132-3800040</t>
  </si>
  <si>
    <t>LIBRO PRIMERO DE REGISTRO TOMO 1 SANTANDER DE QUILICHAO DE 1936-1940</t>
  </si>
  <si>
    <t>132-3800042</t>
  </si>
  <si>
    <t>LIBRO PRIMERO DE REGISTRO DE 1936-1940</t>
  </si>
  <si>
    <t>132-3800044</t>
  </si>
  <si>
    <t>LIBRO PRIMERO DE REGISTRO TOMO 1 SANTANDER DE QUILICHAO DE 1939</t>
  </si>
  <si>
    <t>132-3800049</t>
  </si>
  <si>
    <t>LIBRO PRIMERO DE REGISTRO TOMO 1 SANTANDER DE QUILICHAO DE 1943</t>
  </si>
  <si>
    <t>132-3800050</t>
  </si>
  <si>
    <t>LIBRO PRIMERO DE REGISTRO TOMO 1 SANTANDER DE QUILICHAO DE 1944</t>
  </si>
  <si>
    <t>132-3800052</t>
  </si>
  <si>
    <t>LIBRO PRIMERO DE REGISTRO TOMO 1 SANTANDER DE QUILICHAO DE 1945</t>
  </si>
  <si>
    <t>132-3800053</t>
  </si>
  <si>
    <t>LIBRO PRIMERO DE REGISTRO TOMO 1 SANTANDER DE QUILICHAO DE 1946</t>
  </si>
  <si>
    <t>132-3800055</t>
  </si>
  <si>
    <t>LIBRO PRIMERO DE REGISTRO TOMO 2 SANTANDER DE QUILICHAO DE 1948</t>
  </si>
  <si>
    <t>132-3800056</t>
  </si>
  <si>
    <t>LIBRO PRIMERO DE REGISTRO SANTANDER DE QUILICHAO DE 1947-1948</t>
  </si>
  <si>
    <t>132-3800057</t>
  </si>
  <si>
    <t>LIBRO PRIMERO DE REGISTRO TOMO 1 SANTANDER DE QUILICHAO DE 1948-1949</t>
  </si>
  <si>
    <t>132-3800062</t>
  </si>
  <si>
    <t>LIBRO PRIMERO DE REGISTRO TOMO 7 SANTANDER DE QUILICHAO DE 1953-1954</t>
  </si>
  <si>
    <t>132-3800063</t>
  </si>
  <si>
    <t>LIBRO PRIMERO DE REGISTRO TOMO 8 SANTANDER DE QUILICHAO DE 1954-1955</t>
  </si>
  <si>
    <t>132-3800068</t>
  </si>
  <si>
    <t>LIBRO PRIMERO DE REGISTRO DUPLICADO TOMO 11 SANTANDER DE QUILICHAO DE 1957-1960</t>
  </si>
  <si>
    <t>132-3800069</t>
  </si>
  <si>
    <t>LIBRO PRIMERO DE REGISTRO TOMO 13 SANTANDER DE QUILICHAO DE 1958-1960</t>
  </si>
  <si>
    <t>132-3800073</t>
  </si>
  <si>
    <t>LIBRO PRIMERO DE REGISTRO TOMO 17 SANTANDER DE QUILICHAO DE 1962-1964</t>
  </si>
  <si>
    <t>132-3800079</t>
  </si>
  <si>
    <t>LIBRO PRIMERO DE REGISTRO TOMO 24 SANTANDER DE CHILICHAO DE 1967</t>
  </si>
  <si>
    <t>132-3800093</t>
  </si>
  <si>
    <t>LIBRO PRIMERO DE REGISTRO TOMO 37 SANTANDER DE QUILICHAO DE 1971-1972</t>
  </si>
  <si>
    <t>132-3800094</t>
  </si>
  <si>
    <t>LIBRO PRIMERO DE REGISTRO TOMO 38 SANTANDER DE QUILICHAO DE 1972</t>
  </si>
  <si>
    <t>132-3800110</t>
  </si>
  <si>
    <t>LIBRO SEGUNDO DE REGISTRO SANTANDER DE QUILICHAO DE 1924-1926</t>
  </si>
  <si>
    <t>132-3800115</t>
  </si>
  <si>
    <t>LIBRO SEGUNDO DE REGISTRO SANTANDER DE QUILICHAO DE 1941-1943</t>
  </si>
  <si>
    <t>132-3800116</t>
  </si>
  <si>
    <t>LIBRO SEGUNDO DE REGISTRO DE 1944-1946</t>
  </si>
  <si>
    <t>132-3800117</t>
  </si>
  <si>
    <t>LIBRO SEGUNDO DE REGISTRO DE 1947-1949</t>
  </si>
  <si>
    <t>132-3800118</t>
  </si>
  <si>
    <t>LIBRO SEGUNDO DE REGISTRO TOMO 2 SANTANDER DE QUILICHAO DE 1949-1951</t>
  </si>
  <si>
    <t>132-3800132</t>
  </si>
  <si>
    <t>LIBRO PRIMERO DE REGISTRO DUPLICADO SANTANDER DE QUILICHAO DE 1956-1957</t>
  </si>
  <si>
    <t>132-3800134</t>
  </si>
  <si>
    <t>LIBRO SEGUNDO DE REGISTRO DUPLICADO SANTANDER DE QUILICHAO DE 1929-1931</t>
  </si>
  <si>
    <t>132-3800137</t>
  </si>
  <si>
    <t>LIBRO SEGUNDO DE REGISTRO DUPLICADOS SANTANDER DE QUILICHAO DE 1951-1962</t>
  </si>
  <si>
    <t>132-3800229</t>
  </si>
  <si>
    <t>LIBRO DE ANOTACION DE HIPOTECAS DE 1851-1923</t>
  </si>
  <si>
    <t>132-3800231</t>
  </si>
  <si>
    <t>LIBRO TERCERO DE REGISTRO DE ANOTACION DE HIPOTECAS SANTANDER QUILICHAO DE 1929-1934</t>
  </si>
  <si>
    <t>132-3800233</t>
  </si>
  <si>
    <t>LIBRO DE ANOTACION DE HIPOTECAS SANTANDER DE QUILICHAO 1936-1938</t>
  </si>
  <si>
    <t>132-3800237</t>
  </si>
  <si>
    <t>LIBRO DE HIPOTECAS DE 1955-1959</t>
  </si>
  <si>
    <t>132-3800238</t>
  </si>
  <si>
    <t>LIBRO DE REGISTRO ANOTADOR DE HIPOTECAS DE 1962-1966</t>
  </si>
  <si>
    <t>132-3800244</t>
  </si>
  <si>
    <t>LIBRO DE REGISTRO DE PRENDA AGRARIA DE 1942-1943</t>
  </si>
  <si>
    <t>132-3800245</t>
  </si>
  <si>
    <t>LIBRO DE REGISTRO DE EMBARGOS SANTANDER DE QUILICHAO DE 1944-1954</t>
  </si>
  <si>
    <t>132-3800246</t>
  </si>
  <si>
    <t>LIBRO DE REGISTRO DE PRENDA AGRARIA SANTANDER DE QUILICHAO DE 1944</t>
  </si>
  <si>
    <t>132-3800248</t>
  </si>
  <si>
    <t>LIBRO DE REGISTRO DE PRENDA AGRARIA DE 1946</t>
  </si>
  <si>
    <t>132-3800249</t>
  </si>
  <si>
    <t>LIBRO DE REGISTRO DE PRENDA AGRARIA DE 1947</t>
  </si>
  <si>
    <t>132-3800250</t>
  </si>
  <si>
    <t>LIBRO DE REGISTRO DE PRENDA AGRARIA DE 1948</t>
  </si>
  <si>
    <t>132-3800251</t>
  </si>
  <si>
    <t>LIBRO DE REGISTRO DE PRENDA AGRARIA SANTANDER DE QUILICHAO DE 1948-1949</t>
  </si>
  <si>
    <t>132-3800252</t>
  </si>
  <si>
    <t>LIBRO DE REGISTRO DE PRENDA AGRARIA DE 1949-1950</t>
  </si>
  <si>
    <t>132-3800258</t>
  </si>
  <si>
    <t>LIBRO DE REGISTRO DE PRENDA AGRARIA E INDUSTRIAL DE 1965-1968</t>
  </si>
  <si>
    <t>132-3800259</t>
  </si>
  <si>
    <t>LIBRO DE REGISTRO DE PRENDA AGRARIA E INDUSTRIAL DE 1968-1969</t>
  </si>
  <si>
    <t>132-3800261</t>
  </si>
  <si>
    <t>LIBRO DE REGISTRO PRENDA AGRARIA E INDUSTRIAL 1970-1971</t>
  </si>
  <si>
    <t>132-3800263</t>
  </si>
  <si>
    <t>LIBRO DE REGISTRO DE PRENDA AGRARIA E INDUSTRIAL DE 1973-1975</t>
  </si>
  <si>
    <t>132-3800266</t>
  </si>
  <si>
    <t>LIBRO DE REGISTRO DE CAUSAS MORTORIAS DE 1936-1940</t>
  </si>
  <si>
    <t>132-3800269</t>
  </si>
  <si>
    <t>LIBRO DE REGISTRO CAUSAS MORTUORIAS SANTANDER DE QUILICHAO DE 1948-1950</t>
  </si>
  <si>
    <t>132-3800270</t>
  </si>
  <si>
    <t>LIBRO DE REGISTRO DE CAUSAS MORTUORIAS SANTANDER DE QUILICHAO DE 1951-1953</t>
  </si>
  <si>
    <t>132-3800271</t>
  </si>
  <si>
    <t>LIBRO DE REGISTRO DE CAUSAS MORTUORIAS SANTANDER DE QUILICHAO DE 1953-1956</t>
  </si>
  <si>
    <t>132-3800282</t>
  </si>
  <si>
    <t>INDICE DE PRENDA AGRARIA DEUDORES DE 1988, 2003-2005</t>
  </si>
  <si>
    <t>132-3800287</t>
  </si>
  <si>
    <t>INDICE DE PRENDA AGRARIA DE 1967-1974</t>
  </si>
  <si>
    <t>132-3800290</t>
  </si>
  <si>
    <t>INDICE DE VENDEDORES TOMO 11 SANTANDER DE QUILICHAO DE 1957-1960</t>
  </si>
  <si>
    <t>132-3800294</t>
  </si>
  <si>
    <t>INDICE DE HIPOTECAS SANTANDER DE QUILICHAO DE 1924-1980</t>
  </si>
  <si>
    <t>132-3800296</t>
  </si>
  <si>
    <t>INDICE DE MATRICULAS FINCAS RURALES SANTANDER DE QUILICHAO DE 1965</t>
  </si>
  <si>
    <t>132-3800300</t>
  </si>
  <si>
    <t>INDICE DE ADQUIRIENTES SANTANDER DE QUILICHAO DE 1961-1979</t>
  </si>
  <si>
    <t>132-3800306</t>
  </si>
  <si>
    <t>LIBRO DE REGISTRO DE DEMANDAS CIVILES DE 1936-1940</t>
  </si>
  <si>
    <t>132-3800308</t>
  </si>
  <si>
    <t>INDICE ADQUIRIENTES DE 1948</t>
  </si>
  <si>
    <t>132-3800311</t>
  </si>
  <si>
    <t>INDICE VENDEDOR COMPRADOR DE 1926,1939,1945</t>
  </si>
  <si>
    <t>OSCAR MAURICIO ARIAS</t>
  </si>
  <si>
    <t>GERENTE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</si>
</sst>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6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u/>
      <sz val="10"/>
      <color theme="1"/>
      <name val="Calibri"/>
      <family val="2"/>
      <scheme val="minor"/>
    </font>
    <font>
      <sz val="11"/>
      <color theme="1"/>
      <name val="Aptos Narrow"/>
      <family val="2"/>
    </font>
    <font>
      <sz val="10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3" fontId="2" fillId="2" borderId="1" xfId="0" applyNumberFormat="1" applyFont="1" applyFill="1" applyBorder="1" applyAlignment="1">
      <alignment horizontal="center" vertical="center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8" fontId="1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120787</xdr:colOff>
      <xdr:row>1</xdr:row>
      <xdr:rowOff>20707</xdr:rowOff>
    </xdr:from>
    <xdr:to>
      <xdr:col>3</xdr:col>
      <xdr:colOff>248478</xdr:colOff>
      <xdr:row>4</xdr:row>
      <xdr:rowOff>3841</xdr:rowOff>
    </xdr:to>
    <xdr:pic>
      <xdr:nvPicPr>
        <xdr:cNvPr id="2" name="Imagen 5" descr="Logotipo, nombre de la empresa&#10;&#10;Descripción generada automáticamente">
          <a:extLst>
            <a:ext uri="{FF2B5EF4-FFF2-40B4-BE49-F238E27FC236}">
              <a16:creationId xmlns:a16="http://schemas.microsoft.com/office/drawing/2014/main" id="{A8DE3C0E-F085-4F8F-BF4D-1610AE90D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412" y="182632"/>
          <a:ext cx="965891" cy="6689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66261</xdr:colOff>
      <xdr:row>1</xdr:row>
      <xdr:rowOff>31059</xdr:rowOff>
    </xdr:from>
    <xdr:to>
      <xdr:col>10</xdr:col>
      <xdr:colOff>775569</xdr:colOff>
      <xdr:row>3</xdr:row>
      <xdr:rowOff>199082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B8B103D-0EF0-4B6F-9198-F5AC2A718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96311" y="192984"/>
          <a:ext cx="709308" cy="625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E9835-E5DA-40E0-A406-A2FD9E222D37}">
  <sheetPr filterMode="1">
    <pageSetUpPr fitToPage="1"/>
  </sheetPr>
  <dimension ref="B2:XEZ114"/>
  <sheetViews>
    <sheetView showGridLines="0" tabSelected="1" topLeftCell="A4" zoomScale="92" zoomScaleNormal="92" zoomScaleSheetLayoutView="92" workbookViewId="0">
      <selection activeCell="G18" sqref="G18:G82"/>
    </sheetView>
  </sheetViews>
  <sheetFormatPr baseColWidth="10" defaultColWidth="0" defaultRowHeight="13.15"/>
  <cols>
    <col min="1" max="1" width="2.59765625" style="1" customWidth="1"/>
    <col min="2" max="2" width="3.86328125" style="1" bestFit="1" customWidth="1"/>
    <col min="3" max="3" width="12.59765625" style="1" bestFit="1" customWidth="1"/>
    <col min="4" max="4" width="10.86328125" style="1" customWidth="1"/>
    <col min="5" max="5" width="20" style="1" customWidth="1"/>
    <col min="6" max="6" width="19.86328125" style="1" customWidth="1"/>
    <col min="7" max="7" width="14.73046875" style="1" bestFit="1" customWidth="1"/>
    <col min="8" max="8" width="12.86328125" style="1" customWidth="1"/>
    <col min="9" max="9" width="17.73046875" style="1" customWidth="1"/>
    <col min="10" max="10" width="12.265625" style="1" customWidth="1"/>
    <col min="11" max="11" width="12.3984375" style="1" customWidth="1"/>
    <col min="12" max="12" width="11.265625" style="1" bestFit="1" customWidth="1"/>
    <col min="13" max="13" width="1.59765625" style="1" customWidth="1"/>
    <col min="14" max="16379" width="10.86328125" style="1" hidden="1"/>
    <col min="16380" max="16384" width="41.3984375" style="1" customWidth="1"/>
  </cols>
  <sheetData>
    <row r="2" spans="2:12 16380:16380" ht="18" customHeight="1">
      <c r="B2" s="26"/>
      <c r="C2" s="26"/>
      <c r="D2" s="26"/>
      <c r="E2" s="27" t="s">
        <v>0</v>
      </c>
      <c r="F2" s="27"/>
      <c r="G2" s="27"/>
      <c r="H2" s="27"/>
      <c r="I2" s="27"/>
      <c r="J2" s="28"/>
      <c r="K2" s="28"/>
      <c r="L2" s="28"/>
    </row>
    <row r="3" spans="2:12 16380:16380" ht="18" customHeight="1">
      <c r="B3" s="26"/>
      <c r="C3" s="26"/>
      <c r="D3" s="26"/>
      <c r="E3" s="27" t="s">
        <v>1</v>
      </c>
      <c r="F3" s="27"/>
      <c r="G3" s="27"/>
      <c r="H3" s="27"/>
      <c r="I3" s="27"/>
      <c r="J3" s="28"/>
      <c r="K3" s="28"/>
      <c r="L3" s="28"/>
    </row>
    <row r="4" spans="2:12 16380:16380" ht="18" customHeight="1">
      <c r="B4" s="26"/>
      <c r="C4" s="26"/>
      <c r="D4" s="26"/>
      <c r="E4" s="27" t="s">
        <v>2</v>
      </c>
      <c r="F4" s="27"/>
      <c r="G4" s="27"/>
      <c r="H4" s="27"/>
      <c r="I4" s="27"/>
      <c r="J4" s="28"/>
      <c r="K4" s="28"/>
      <c r="L4" s="28"/>
    </row>
    <row r="5" spans="2:12 16380:16380" ht="7.5" customHeight="1"/>
    <row r="6" spans="2:12 16380:16380" ht="14.25" customHeight="1">
      <c r="J6" s="29" t="s">
        <v>3</v>
      </c>
      <c r="K6" s="29"/>
      <c r="L6" s="3">
        <v>45957</v>
      </c>
    </row>
    <row r="7" spans="2:12 16380:16380" ht="14.25" customHeight="1">
      <c r="J7" s="29" t="s">
        <v>4</v>
      </c>
      <c r="K7" s="29"/>
      <c r="L7" s="4">
        <v>53</v>
      </c>
    </row>
    <row r="8" spans="2:12 16380:16380" ht="7.5" customHeight="1">
      <c r="B8" s="37"/>
      <c r="C8" s="37"/>
      <c r="D8" s="37"/>
    </row>
    <row r="9" spans="2:12 16380:16380">
      <c r="B9" s="29" t="s">
        <v>5</v>
      </c>
      <c r="C9" s="29"/>
      <c r="D9" s="29"/>
      <c r="E9" s="26" t="s">
        <v>26</v>
      </c>
      <c r="F9" s="26"/>
      <c r="G9" s="26"/>
      <c r="H9" s="26"/>
      <c r="I9" s="26"/>
      <c r="J9" s="26"/>
      <c r="K9" s="26"/>
      <c r="L9" s="26"/>
    </row>
    <row r="10" spans="2:12 16380:16380">
      <c r="B10" s="29" t="s">
        <v>6</v>
      </c>
      <c r="C10" s="29"/>
      <c r="D10" s="29"/>
      <c r="E10" s="26">
        <v>68</v>
      </c>
      <c r="F10" s="26"/>
      <c r="G10" s="26"/>
      <c r="H10" s="26"/>
      <c r="I10" s="26"/>
      <c r="J10" s="26"/>
      <c r="K10" s="26"/>
      <c r="L10" s="26"/>
    </row>
    <row r="11" spans="2:12 16380:16380">
      <c r="B11" s="29" t="s">
        <v>7</v>
      </c>
      <c r="C11" s="29"/>
      <c r="D11" s="29"/>
      <c r="E11" s="30">
        <f>H83</f>
        <v>16277</v>
      </c>
      <c r="F11" s="26"/>
      <c r="G11" s="26"/>
      <c r="H11" s="26"/>
      <c r="I11" s="26"/>
      <c r="J11" s="26"/>
      <c r="K11" s="26"/>
      <c r="L11" s="26"/>
    </row>
    <row r="12" spans="2:12 16380:16380" hidden="1">
      <c r="B12" s="31" t="s">
        <v>8</v>
      </c>
      <c r="C12" s="32"/>
      <c r="D12" s="33"/>
      <c r="E12" s="34"/>
      <c r="F12" s="35"/>
      <c r="G12" s="35"/>
      <c r="H12" s="35"/>
      <c r="I12" s="35"/>
      <c r="J12" s="35"/>
      <c r="K12" s="35"/>
      <c r="L12" s="36"/>
    </row>
    <row r="13" spans="2:12 16380:16380" ht="7.5" customHeight="1"/>
    <row r="14" spans="2:12 16380:16380" ht="29.25" customHeight="1">
      <c r="B14" s="5" t="s">
        <v>9</v>
      </c>
      <c r="C14" s="5" t="s">
        <v>10</v>
      </c>
      <c r="D14" s="22" t="s">
        <v>11</v>
      </c>
      <c r="E14" s="23"/>
      <c r="F14" s="24"/>
      <c r="G14" s="2" t="s">
        <v>12</v>
      </c>
      <c r="H14" s="2" t="s">
        <v>7</v>
      </c>
      <c r="I14" s="22" t="s">
        <v>13</v>
      </c>
      <c r="J14" s="23"/>
      <c r="K14" s="23"/>
      <c r="L14" s="24"/>
    </row>
    <row r="15" spans="2:12 16380:16380" ht="27.6" hidden="1" customHeight="1">
      <c r="B15" s="4">
        <v>1</v>
      </c>
      <c r="C15" s="14" t="s">
        <v>27</v>
      </c>
      <c r="D15" s="16" t="s">
        <v>28</v>
      </c>
      <c r="E15" s="17"/>
      <c r="F15" s="18"/>
      <c r="G15" s="13" t="s">
        <v>25</v>
      </c>
      <c r="H15" s="13">
        <v>401</v>
      </c>
      <c r="I15" s="6"/>
      <c r="J15" s="7"/>
      <c r="K15" s="7"/>
      <c r="L15" s="8"/>
      <c r="XEZ15" s="9"/>
    </row>
    <row r="16" spans="2:12 16380:16380" ht="27.6" hidden="1" customHeight="1">
      <c r="B16" s="4">
        <f>1+B15</f>
        <v>2</v>
      </c>
      <c r="C16" s="14" t="s">
        <v>29</v>
      </c>
      <c r="D16" s="16" t="s">
        <v>30</v>
      </c>
      <c r="E16" s="17"/>
      <c r="F16" s="18"/>
      <c r="G16" s="13" t="s">
        <v>25</v>
      </c>
      <c r="H16" s="13">
        <v>393</v>
      </c>
      <c r="I16" s="6"/>
      <c r="J16" s="7"/>
      <c r="K16" s="7"/>
      <c r="L16" s="8"/>
      <c r="XEZ16" s="9"/>
    </row>
    <row r="17" spans="2:12 16380:16380" ht="27.6" hidden="1" customHeight="1">
      <c r="B17" s="4">
        <f t="shared" ref="B17:B80" si="0">1+B16</f>
        <v>3</v>
      </c>
      <c r="C17" s="14" t="s">
        <v>31</v>
      </c>
      <c r="D17" s="16" t="s">
        <v>32</v>
      </c>
      <c r="E17" s="17"/>
      <c r="F17" s="18"/>
      <c r="G17" s="13" t="s">
        <v>25</v>
      </c>
      <c r="H17" s="13">
        <v>473</v>
      </c>
      <c r="I17" s="6"/>
      <c r="J17" s="7"/>
      <c r="K17" s="7"/>
      <c r="L17" s="8"/>
      <c r="XEZ17" s="9"/>
    </row>
    <row r="18" spans="2:12 16380:16380" ht="27.6" customHeight="1">
      <c r="B18" s="4">
        <f t="shared" si="0"/>
        <v>4</v>
      </c>
      <c r="C18" s="14" t="s">
        <v>33</v>
      </c>
      <c r="D18" s="16" t="s">
        <v>34</v>
      </c>
      <c r="E18" s="17"/>
      <c r="F18" s="18"/>
      <c r="G18" s="13" t="s">
        <v>24</v>
      </c>
      <c r="H18" s="13">
        <v>357</v>
      </c>
      <c r="I18" s="6"/>
      <c r="J18" s="7"/>
      <c r="K18" s="7"/>
      <c r="L18" s="8"/>
      <c r="XEZ18" s="9"/>
    </row>
    <row r="19" spans="2:12 16380:16380" ht="27.6" customHeight="1">
      <c r="B19" s="4">
        <f t="shared" si="0"/>
        <v>5</v>
      </c>
      <c r="C19" s="14" t="s">
        <v>35</v>
      </c>
      <c r="D19" s="16" t="s">
        <v>36</v>
      </c>
      <c r="E19" s="17"/>
      <c r="F19" s="18"/>
      <c r="G19" s="13" t="s">
        <v>24</v>
      </c>
      <c r="H19" s="13">
        <v>420</v>
      </c>
      <c r="I19" s="6"/>
      <c r="J19" s="7"/>
      <c r="K19" s="7"/>
      <c r="L19" s="8"/>
      <c r="XEZ19" s="9"/>
    </row>
    <row r="20" spans="2:12 16380:16380" ht="27.6" hidden="1" customHeight="1">
      <c r="B20" s="4">
        <f t="shared" si="0"/>
        <v>6</v>
      </c>
      <c r="C20" s="14" t="s">
        <v>37</v>
      </c>
      <c r="D20" s="16" t="s">
        <v>38</v>
      </c>
      <c r="E20" s="17"/>
      <c r="F20" s="18"/>
      <c r="G20" s="13" t="s">
        <v>25</v>
      </c>
      <c r="H20" s="13">
        <v>646</v>
      </c>
      <c r="I20" s="6"/>
      <c r="J20" s="7"/>
      <c r="K20" s="7"/>
      <c r="L20" s="8"/>
      <c r="XEZ20" s="9"/>
    </row>
    <row r="21" spans="2:12 16380:16380" ht="27.6" hidden="1" customHeight="1">
      <c r="B21" s="4">
        <f t="shared" si="0"/>
        <v>7</v>
      </c>
      <c r="C21" s="14" t="s">
        <v>39</v>
      </c>
      <c r="D21" s="16" t="s">
        <v>40</v>
      </c>
      <c r="E21" s="17"/>
      <c r="F21" s="18"/>
      <c r="G21" s="13" t="s">
        <v>25</v>
      </c>
      <c r="H21" s="13">
        <v>287</v>
      </c>
      <c r="I21" s="6"/>
      <c r="J21" s="7"/>
      <c r="K21" s="7"/>
      <c r="L21" s="8"/>
      <c r="XEZ21" s="9"/>
    </row>
    <row r="22" spans="2:12 16380:16380" ht="27.6" hidden="1" customHeight="1">
      <c r="B22" s="4">
        <f t="shared" si="0"/>
        <v>8</v>
      </c>
      <c r="C22" s="14" t="s">
        <v>41</v>
      </c>
      <c r="D22" s="16" t="s">
        <v>42</v>
      </c>
      <c r="E22" s="17"/>
      <c r="F22" s="18"/>
      <c r="G22" s="13" t="s">
        <v>25</v>
      </c>
      <c r="H22" s="13">
        <v>160</v>
      </c>
      <c r="I22" s="6"/>
      <c r="J22" s="7"/>
      <c r="K22" s="7"/>
      <c r="L22" s="8"/>
      <c r="XEZ22" s="9"/>
    </row>
    <row r="23" spans="2:12 16380:16380" ht="27.6" hidden="1" customHeight="1">
      <c r="B23" s="4">
        <f t="shared" si="0"/>
        <v>9</v>
      </c>
      <c r="C23" s="14" t="s">
        <v>43</v>
      </c>
      <c r="D23" s="16" t="s">
        <v>44</v>
      </c>
      <c r="E23" s="17"/>
      <c r="F23" s="18"/>
      <c r="G23" s="13" t="s">
        <v>25</v>
      </c>
      <c r="H23" s="13">
        <v>411</v>
      </c>
      <c r="I23" s="6"/>
      <c r="J23" s="7"/>
      <c r="K23" s="7"/>
      <c r="L23" s="8"/>
      <c r="XEZ23" s="9"/>
    </row>
    <row r="24" spans="2:12 16380:16380" ht="27.6" hidden="1" customHeight="1">
      <c r="B24" s="4">
        <f t="shared" si="0"/>
        <v>10</v>
      </c>
      <c r="C24" s="14" t="s">
        <v>45</v>
      </c>
      <c r="D24" s="16" t="s">
        <v>46</v>
      </c>
      <c r="E24" s="17"/>
      <c r="F24" s="18"/>
      <c r="G24" s="13" t="s">
        <v>14</v>
      </c>
      <c r="H24" s="13">
        <v>201</v>
      </c>
      <c r="I24" s="6"/>
      <c r="J24" s="7"/>
      <c r="K24" s="7"/>
      <c r="L24" s="8"/>
      <c r="XEZ24" s="9"/>
    </row>
    <row r="25" spans="2:12 16380:16380" ht="27.6" hidden="1" customHeight="1">
      <c r="B25" s="4">
        <f t="shared" si="0"/>
        <v>11</v>
      </c>
      <c r="C25" s="14" t="s">
        <v>47</v>
      </c>
      <c r="D25" s="16" t="s">
        <v>48</v>
      </c>
      <c r="E25" s="17"/>
      <c r="F25" s="18"/>
      <c r="G25" s="13" t="s">
        <v>25</v>
      </c>
      <c r="H25" s="13">
        <v>128</v>
      </c>
      <c r="I25" s="6"/>
      <c r="J25" s="7"/>
      <c r="K25" s="7"/>
      <c r="L25" s="8"/>
      <c r="XEZ25" s="9"/>
    </row>
    <row r="26" spans="2:12 16380:16380" ht="27.6" hidden="1" customHeight="1">
      <c r="B26" s="4">
        <f t="shared" si="0"/>
        <v>12</v>
      </c>
      <c r="C26" s="14" t="s">
        <v>49</v>
      </c>
      <c r="D26" s="16" t="s">
        <v>50</v>
      </c>
      <c r="E26" s="17"/>
      <c r="F26" s="18"/>
      <c r="G26" s="13" t="s">
        <v>25</v>
      </c>
      <c r="H26" s="13">
        <v>152</v>
      </c>
      <c r="I26" s="6"/>
      <c r="J26" s="7"/>
      <c r="K26" s="7"/>
      <c r="L26" s="8"/>
      <c r="XEZ26" s="9"/>
    </row>
    <row r="27" spans="2:12 16380:16380" ht="27.6" hidden="1" customHeight="1">
      <c r="B27" s="4">
        <f t="shared" si="0"/>
        <v>13</v>
      </c>
      <c r="C27" s="14" t="s">
        <v>51</v>
      </c>
      <c r="D27" s="16" t="s">
        <v>52</v>
      </c>
      <c r="E27" s="17"/>
      <c r="F27" s="18"/>
      <c r="G27" s="13" t="s">
        <v>14</v>
      </c>
      <c r="H27" s="13">
        <v>91</v>
      </c>
      <c r="I27" s="6"/>
      <c r="J27" s="7"/>
      <c r="K27" s="7"/>
      <c r="L27" s="8"/>
      <c r="XEZ27" s="9"/>
    </row>
    <row r="28" spans="2:12 16380:16380" ht="27.6" hidden="1" customHeight="1">
      <c r="B28" s="4">
        <f t="shared" si="0"/>
        <v>14</v>
      </c>
      <c r="C28" s="14" t="s">
        <v>53</v>
      </c>
      <c r="D28" s="16" t="s">
        <v>54</v>
      </c>
      <c r="E28" s="17"/>
      <c r="F28" s="18"/>
      <c r="G28" s="13" t="s">
        <v>25</v>
      </c>
      <c r="H28" s="13">
        <v>157</v>
      </c>
      <c r="I28" s="6"/>
      <c r="J28" s="7"/>
      <c r="K28" s="7"/>
      <c r="L28" s="8"/>
      <c r="XEZ28" s="9"/>
    </row>
    <row r="29" spans="2:12 16380:16380" ht="27.6" customHeight="1">
      <c r="B29" s="4">
        <f t="shared" si="0"/>
        <v>15</v>
      </c>
      <c r="C29" s="14" t="s">
        <v>55</v>
      </c>
      <c r="D29" s="16" t="s">
        <v>56</v>
      </c>
      <c r="E29" s="17"/>
      <c r="F29" s="18"/>
      <c r="G29" s="13" t="s">
        <v>24</v>
      </c>
      <c r="H29" s="13">
        <v>408</v>
      </c>
      <c r="I29" s="6"/>
      <c r="J29" s="7"/>
      <c r="K29" s="7"/>
      <c r="L29" s="8"/>
      <c r="XEZ29" s="9"/>
    </row>
    <row r="30" spans="2:12 16380:16380" ht="27.6" hidden="1" customHeight="1">
      <c r="B30" s="4">
        <f t="shared" si="0"/>
        <v>16</v>
      </c>
      <c r="C30" s="14" t="s">
        <v>57</v>
      </c>
      <c r="D30" s="16" t="s">
        <v>58</v>
      </c>
      <c r="E30" s="17"/>
      <c r="F30" s="18"/>
      <c r="G30" s="13" t="s">
        <v>25</v>
      </c>
      <c r="H30" s="13">
        <v>409</v>
      </c>
      <c r="I30" s="6"/>
      <c r="J30" s="7"/>
      <c r="K30" s="7"/>
      <c r="L30" s="8"/>
      <c r="XEZ30" s="9"/>
    </row>
    <row r="31" spans="2:12 16380:16380" ht="27.6" hidden="1" customHeight="1">
      <c r="B31" s="4">
        <f t="shared" si="0"/>
        <v>17</v>
      </c>
      <c r="C31" s="14" t="s">
        <v>59</v>
      </c>
      <c r="D31" s="16" t="s">
        <v>60</v>
      </c>
      <c r="E31" s="17"/>
      <c r="F31" s="18"/>
      <c r="G31" s="13" t="s">
        <v>14</v>
      </c>
      <c r="H31" s="13">
        <v>152</v>
      </c>
      <c r="I31" s="6"/>
      <c r="J31" s="7"/>
      <c r="K31" s="7"/>
      <c r="L31" s="8"/>
      <c r="XEZ31" s="9"/>
    </row>
    <row r="32" spans="2:12 16380:16380" ht="27.6" hidden="1" customHeight="1">
      <c r="B32" s="4">
        <f t="shared" si="0"/>
        <v>18</v>
      </c>
      <c r="C32" s="14" t="s">
        <v>61</v>
      </c>
      <c r="D32" s="16" t="s">
        <v>62</v>
      </c>
      <c r="E32" s="17"/>
      <c r="F32" s="18"/>
      <c r="G32" s="13" t="s">
        <v>14</v>
      </c>
      <c r="H32" s="13">
        <v>342</v>
      </c>
      <c r="I32" s="6"/>
      <c r="J32" s="7"/>
      <c r="K32" s="7"/>
      <c r="L32" s="8"/>
      <c r="XEZ32" s="9"/>
    </row>
    <row r="33" spans="2:12 16380:16380" ht="27.6" hidden="1" customHeight="1">
      <c r="B33" s="4">
        <f t="shared" si="0"/>
        <v>19</v>
      </c>
      <c r="C33" s="14" t="s">
        <v>63</v>
      </c>
      <c r="D33" s="16" t="s">
        <v>64</v>
      </c>
      <c r="E33" s="17"/>
      <c r="F33" s="18"/>
      <c r="G33" s="13" t="s">
        <v>14</v>
      </c>
      <c r="H33" s="13">
        <v>152</v>
      </c>
      <c r="I33" s="6"/>
      <c r="J33" s="7"/>
      <c r="K33" s="7"/>
      <c r="L33" s="8"/>
      <c r="XEZ33" s="9"/>
    </row>
    <row r="34" spans="2:12 16380:16380" ht="27.6" hidden="1" customHeight="1">
      <c r="B34" s="4">
        <f t="shared" si="0"/>
        <v>20</v>
      </c>
      <c r="C34" s="14" t="s">
        <v>65</v>
      </c>
      <c r="D34" s="16" t="s">
        <v>66</v>
      </c>
      <c r="E34" s="17"/>
      <c r="F34" s="18"/>
      <c r="G34" s="13" t="s">
        <v>14</v>
      </c>
      <c r="H34" s="13">
        <v>81</v>
      </c>
      <c r="I34" s="6"/>
      <c r="J34" s="7"/>
      <c r="K34" s="7"/>
      <c r="L34" s="8"/>
      <c r="XEZ34" s="9"/>
    </row>
    <row r="35" spans="2:12 16380:16380" ht="27.6" hidden="1" customHeight="1">
      <c r="B35" s="4">
        <f t="shared" si="0"/>
        <v>21</v>
      </c>
      <c r="C35" s="14" t="s">
        <v>67</v>
      </c>
      <c r="D35" s="16" t="s">
        <v>68</v>
      </c>
      <c r="E35" s="17"/>
      <c r="F35" s="18"/>
      <c r="G35" s="13" t="s">
        <v>14</v>
      </c>
      <c r="H35" s="13">
        <v>302</v>
      </c>
      <c r="I35" s="6"/>
      <c r="J35" s="7"/>
      <c r="K35" s="7"/>
      <c r="L35" s="8"/>
      <c r="XEZ35" s="9"/>
    </row>
    <row r="36" spans="2:12 16380:16380" ht="27.6" hidden="1" customHeight="1">
      <c r="B36" s="4">
        <f t="shared" si="0"/>
        <v>22</v>
      </c>
      <c r="C36" s="14" t="s">
        <v>69</v>
      </c>
      <c r="D36" s="16" t="s">
        <v>70</v>
      </c>
      <c r="E36" s="17"/>
      <c r="F36" s="18"/>
      <c r="G36" s="13" t="s">
        <v>14</v>
      </c>
      <c r="H36" s="13">
        <v>302</v>
      </c>
      <c r="I36" s="6"/>
      <c r="J36" s="7"/>
      <c r="K36" s="7"/>
      <c r="L36" s="8"/>
      <c r="XEZ36" s="9"/>
    </row>
    <row r="37" spans="2:12 16380:16380" ht="27.6" hidden="1" customHeight="1">
      <c r="B37" s="4">
        <f t="shared" si="0"/>
        <v>23</v>
      </c>
      <c r="C37" s="14" t="s">
        <v>71</v>
      </c>
      <c r="D37" s="16" t="s">
        <v>72</v>
      </c>
      <c r="E37" s="17"/>
      <c r="F37" s="18"/>
      <c r="G37" s="13" t="s">
        <v>14</v>
      </c>
      <c r="H37" s="13">
        <v>302</v>
      </c>
      <c r="I37" s="6"/>
      <c r="J37" s="7"/>
      <c r="K37" s="7"/>
      <c r="L37" s="8"/>
      <c r="XEZ37" s="9"/>
    </row>
    <row r="38" spans="2:12 16380:16380" ht="27.6" hidden="1" customHeight="1">
      <c r="B38" s="4">
        <f t="shared" si="0"/>
        <v>24</v>
      </c>
      <c r="C38" s="14" t="s">
        <v>73</v>
      </c>
      <c r="D38" s="16" t="s">
        <v>74</v>
      </c>
      <c r="E38" s="17"/>
      <c r="F38" s="18"/>
      <c r="G38" s="13" t="s">
        <v>25</v>
      </c>
      <c r="H38" s="13">
        <v>306</v>
      </c>
      <c r="I38" s="6"/>
      <c r="J38" s="7"/>
      <c r="K38" s="7"/>
      <c r="L38" s="8"/>
      <c r="XEZ38" s="9"/>
    </row>
    <row r="39" spans="2:12 16380:16380" ht="27.6" hidden="1" customHeight="1">
      <c r="B39" s="4">
        <f t="shared" si="0"/>
        <v>25</v>
      </c>
      <c r="C39" s="14" t="s">
        <v>75</v>
      </c>
      <c r="D39" s="16" t="s">
        <v>76</v>
      </c>
      <c r="E39" s="17"/>
      <c r="F39" s="18"/>
      <c r="G39" s="13" t="s">
        <v>14</v>
      </c>
      <c r="H39" s="13">
        <v>300</v>
      </c>
      <c r="I39" s="6"/>
      <c r="J39" s="7"/>
      <c r="K39" s="7"/>
      <c r="L39" s="8"/>
      <c r="XEZ39" s="9"/>
    </row>
    <row r="40" spans="2:12 16380:16380" ht="27.6" hidden="1" customHeight="1">
      <c r="B40" s="4">
        <f t="shared" si="0"/>
        <v>26</v>
      </c>
      <c r="C40" s="14" t="s">
        <v>77</v>
      </c>
      <c r="D40" s="16" t="s">
        <v>78</v>
      </c>
      <c r="E40" s="17"/>
      <c r="F40" s="18"/>
      <c r="G40" s="13" t="s">
        <v>14</v>
      </c>
      <c r="H40" s="13">
        <v>306</v>
      </c>
      <c r="I40" s="6"/>
      <c r="J40" s="7"/>
      <c r="K40" s="7"/>
      <c r="L40" s="8"/>
      <c r="XEZ40" s="9"/>
    </row>
    <row r="41" spans="2:12 16380:16380" ht="27.6" hidden="1" customHeight="1">
      <c r="B41" s="4">
        <f t="shared" si="0"/>
        <v>27</v>
      </c>
      <c r="C41" s="14" t="s">
        <v>79</v>
      </c>
      <c r="D41" s="16" t="s">
        <v>80</v>
      </c>
      <c r="E41" s="17"/>
      <c r="F41" s="18"/>
      <c r="G41" s="13" t="s">
        <v>14</v>
      </c>
      <c r="H41" s="13">
        <v>250</v>
      </c>
      <c r="I41" s="6"/>
      <c r="J41" s="7"/>
      <c r="K41" s="7"/>
      <c r="L41" s="8"/>
      <c r="XEZ41" s="9"/>
    </row>
    <row r="42" spans="2:12 16380:16380" ht="27.6" hidden="1" customHeight="1">
      <c r="B42" s="4">
        <f t="shared" si="0"/>
        <v>28</v>
      </c>
      <c r="C42" s="14" t="s">
        <v>81</v>
      </c>
      <c r="D42" s="16" t="s">
        <v>82</v>
      </c>
      <c r="E42" s="17"/>
      <c r="F42" s="18"/>
      <c r="G42" s="13" t="s">
        <v>14</v>
      </c>
      <c r="H42" s="13">
        <v>250</v>
      </c>
      <c r="I42" s="6"/>
      <c r="J42" s="7"/>
      <c r="K42" s="7"/>
      <c r="L42" s="8"/>
      <c r="XEZ42" s="9"/>
    </row>
    <row r="43" spans="2:12 16380:16380" ht="27.6" hidden="1" customHeight="1">
      <c r="B43" s="4">
        <f t="shared" si="0"/>
        <v>29</v>
      </c>
      <c r="C43" s="14" t="s">
        <v>83</v>
      </c>
      <c r="D43" s="16" t="s">
        <v>84</v>
      </c>
      <c r="E43" s="17"/>
      <c r="F43" s="18"/>
      <c r="G43" s="13" t="s">
        <v>14</v>
      </c>
      <c r="H43" s="13">
        <v>250</v>
      </c>
      <c r="I43" s="6"/>
      <c r="J43" s="7"/>
      <c r="K43" s="7"/>
      <c r="L43" s="8"/>
      <c r="XEZ43" s="9"/>
    </row>
    <row r="44" spans="2:12 16380:16380" ht="27.6" hidden="1" customHeight="1">
      <c r="B44" s="4">
        <f t="shared" si="0"/>
        <v>30</v>
      </c>
      <c r="C44" s="14" t="s">
        <v>85</v>
      </c>
      <c r="D44" s="16" t="s">
        <v>86</v>
      </c>
      <c r="E44" s="17"/>
      <c r="F44" s="18"/>
      <c r="G44" s="13" t="s">
        <v>25</v>
      </c>
      <c r="H44" s="13">
        <v>250</v>
      </c>
      <c r="I44" s="6"/>
      <c r="J44" s="7"/>
      <c r="K44" s="7"/>
      <c r="L44" s="8"/>
      <c r="XEZ44" s="9"/>
    </row>
    <row r="45" spans="2:12 16380:16380" ht="27.6" hidden="1" customHeight="1">
      <c r="B45" s="4">
        <f t="shared" si="0"/>
        <v>31</v>
      </c>
      <c r="C45" s="14" t="s">
        <v>87</v>
      </c>
      <c r="D45" s="16" t="s">
        <v>88</v>
      </c>
      <c r="E45" s="17"/>
      <c r="F45" s="18"/>
      <c r="G45" s="13" t="s">
        <v>14</v>
      </c>
      <c r="H45" s="13">
        <v>164</v>
      </c>
      <c r="I45" s="6"/>
      <c r="J45" s="7"/>
      <c r="K45" s="7"/>
      <c r="L45" s="8"/>
      <c r="XEZ45" s="9"/>
    </row>
    <row r="46" spans="2:12 16380:16380" ht="27.6" hidden="1" customHeight="1">
      <c r="B46" s="4">
        <f t="shared" si="0"/>
        <v>32</v>
      </c>
      <c r="C46" s="14" t="s">
        <v>89</v>
      </c>
      <c r="D46" s="16" t="s">
        <v>90</v>
      </c>
      <c r="E46" s="17"/>
      <c r="F46" s="18"/>
      <c r="G46" s="13" t="s">
        <v>14</v>
      </c>
      <c r="H46" s="13">
        <v>174</v>
      </c>
      <c r="I46" s="6"/>
      <c r="J46" s="7"/>
      <c r="K46" s="7"/>
      <c r="L46" s="8"/>
      <c r="XEZ46" s="9"/>
    </row>
    <row r="47" spans="2:12 16380:16380" ht="27.6" hidden="1" customHeight="1">
      <c r="B47" s="4">
        <f t="shared" si="0"/>
        <v>33</v>
      </c>
      <c r="C47" s="14" t="s">
        <v>91</v>
      </c>
      <c r="D47" s="16" t="s">
        <v>92</v>
      </c>
      <c r="E47" s="17"/>
      <c r="F47" s="18"/>
      <c r="G47" s="13" t="s">
        <v>14</v>
      </c>
      <c r="H47" s="13">
        <v>151</v>
      </c>
      <c r="I47" s="6"/>
      <c r="J47" s="7"/>
      <c r="K47" s="7"/>
      <c r="L47" s="8"/>
      <c r="XEZ47" s="9"/>
    </row>
    <row r="48" spans="2:12 16380:16380" ht="27.6" hidden="1" customHeight="1">
      <c r="B48" s="4">
        <f t="shared" si="0"/>
        <v>34</v>
      </c>
      <c r="C48" s="14" t="s">
        <v>93</v>
      </c>
      <c r="D48" s="16" t="s">
        <v>94</v>
      </c>
      <c r="E48" s="17"/>
      <c r="F48" s="18"/>
      <c r="G48" s="13" t="s">
        <v>14</v>
      </c>
      <c r="H48" s="13">
        <v>120</v>
      </c>
      <c r="I48" s="6"/>
      <c r="J48" s="7"/>
      <c r="K48" s="7"/>
      <c r="L48" s="8"/>
      <c r="XEZ48" s="9"/>
    </row>
    <row r="49" spans="2:12 16380:16380" ht="27.6" hidden="1" customHeight="1">
      <c r="B49" s="4">
        <f t="shared" si="0"/>
        <v>35</v>
      </c>
      <c r="C49" s="14" t="s">
        <v>95</v>
      </c>
      <c r="D49" s="16" t="s">
        <v>96</v>
      </c>
      <c r="E49" s="17"/>
      <c r="F49" s="18"/>
      <c r="G49" s="13" t="s">
        <v>14</v>
      </c>
      <c r="H49" s="13">
        <v>152</v>
      </c>
      <c r="I49" s="6"/>
      <c r="J49" s="7"/>
      <c r="K49" s="7"/>
      <c r="L49" s="8"/>
      <c r="XEZ49" s="9"/>
    </row>
    <row r="50" spans="2:12 16380:16380" ht="27.6" hidden="1" customHeight="1">
      <c r="B50" s="4">
        <f t="shared" si="0"/>
        <v>36</v>
      </c>
      <c r="C50" s="14" t="s">
        <v>97</v>
      </c>
      <c r="D50" s="16" t="s">
        <v>98</v>
      </c>
      <c r="E50" s="17"/>
      <c r="F50" s="18"/>
      <c r="G50" s="13" t="s">
        <v>14</v>
      </c>
      <c r="H50" s="13">
        <v>150</v>
      </c>
      <c r="I50" s="6"/>
      <c r="J50" s="7"/>
      <c r="K50" s="7"/>
      <c r="L50" s="8"/>
      <c r="XEZ50" s="9"/>
    </row>
    <row r="51" spans="2:12 16380:16380" ht="27.6" hidden="1" customHeight="1">
      <c r="B51" s="4">
        <f t="shared" si="0"/>
        <v>37</v>
      </c>
      <c r="C51" s="14" t="s">
        <v>99</v>
      </c>
      <c r="D51" s="16" t="s">
        <v>100</v>
      </c>
      <c r="E51" s="17"/>
      <c r="F51" s="18"/>
      <c r="G51" s="13" t="s">
        <v>14</v>
      </c>
      <c r="H51" s="13">
        <v>221</v>
      </c>
      <c r="I51" s="6"/>
      <c r="J51" s="7"/>
      <c r="K51" s="7"/>
      <c r="L51" s="8"/>
      <c r="XEZ51" s="9"/>
    </row>
    <row r="52" spans="2:12 16380:16380" ht="27.6" hidden="1" customHeight="1">
      <c r="B52" s="4">
        <f t="shared" si="0"/>
        <v>38</v>
      </c>
      <c r="C52" s="14" t="s">
        <v>101</v>
      </c>
      <c r="D52" s="16" t="s">
        <v>102</v>
      </c>
      <c r="E52" s="17"/>
      <c r="F52" s="18"/>
      <c r="G52" s="13" t="s">
        <v>14</v>
      </c>
      <c r="H52" s="13">
        <v>152</v>
      </c>
      <c r="I52" s="6"/>
      <c r="J52" s="7"/>
      <c r="K52" s="7"/>
      <c r="L52" s="8"/>
      <c r="XEZ52" s="9"/>
    </row>
    <row r="53" spans="2:12 16380:16380" ht="27.6" customHeight="1">
      <c r="B53" s="4">
        <f t="shared" si="0"/>
        <v>39</v>
      </c>
      <c r="C53" s="14" t="s">
        <v>103</v>
      </c>
      <c r="D53" s="16" t="s">
        <v>104</v>
      </c>
      <c r="E53" s="17"/>
      <c r="F53" s="18"/>
      <c r="G53" s="13" t="s">
        <v>24</v>
      </c>
      <c r="H53" s="13">
        <v>621</v>
      </c>
      <c r="I53" s="6"/>
      <c r="J53" s="7"/>
      <c r="K53" s="7"/>
      <c r="L53" s="8"/>
      <c r="XEZ53" s="9"/>
    </row>
    <row r="54" spans="2:12 16380:16380" ht="27.6" hidden="1" customHeight="1">
      <c r="B54" s="4">
        <f t="shared" si="0"/>
        <v>40</v>
      </c>
      <c r="C54" s="14" t="s">
        <v>105</v>
      </c>
      <c r="D54" s="16" t="s">
        <v>106</v>
      </c>
      <c r="E54" s="17"/>
      <c r="F54" s="18"/>
      <c r="G54" s="13" t="s">
        <v>14</v>
      </c>
      <c r="H54" s="13">
        <v>245</v>
      </c>
      <c r="I54" s="6"/>
      <c r="J54" s="7"/>
      <c r="K54" s="7"/>
      <c r="L54" s="8"/>
      <c r="XEZ54" s="9"/>
    </row>
    <row r="55" spans="2:12 16380:16380" ht="27.6" hidden="1" customHeight="1">
      <c r="B55" s="4">
        <f t="shared" si="0"/>
        <v>41</v>
      </c>
      <c r="C55" s="14" t="s">
        <v>107</v>
      </c>
      <c r="D55" s="16" t="s">
        <v>108</v>
      </c>
      <c r="E55" s="17"/>
      <c r="F55" s="18"/>
      <c r="G55" s="13" t="s">
        <v>14</v>
      </c>
      <c r="H55" s="13">
        <v>161</v>
      </c>
      <c r="I55" s="6"/>
      <c r="J55" s="7"/>
      <c r="K55" s="7"/>
      <c r="L55" s="8"/>
      <c r="XEZ55" s="9"/>
    </row>
    <row r="56" spans="2:12 16380:16380" ht="27.6" hidden="1" customHeight="1">
      <c r="B56" s="4">
        <f t="shared" si="0"/>
        <v>42</v>
      </c>
      <c r="C56" s="14" t="s">
        <v>109</v>
      </c>
      <c r="D56" s="16" t="s">
        <v>110</v>
      </c>
      <c r="E56" s="17"/>
      <c r="F56" s="18"/>
      <c r="G56" s="13" t="s">
        <v>14</v>
      </c>
      <c r="H56" s="13">
        <v>150</v>
      </c>
      <c r="I56" s="6"/>
      <c r="J56" s="7"/>
      <c r="K56" s="7"/>
      <c r="L56" s="8"/>
      <c r="XEZ56" s="9"/>
    </row>
    <row r="57" spans="2:12 16380:16380" ht="27.6" hidden="1" customHeight="1">
      <c r="B57" s="4">
        <f t="shared" si="0"/>
        <v>43</v>
      </c>
      <c r="C57" s="14" t="s">
        <v>111</v>
      </c>
      <c r="D57" s="16" t="s">
        <v>112</v>
      </c>
      <c r="E57" s="17"/>
      <c r="F57" s="18"/>
      <c r="G57" s="13" t="s">
        <v>14</v>
      </c>
      <c r="H57" s="13">
        <v>250</v>
      </c>
      <c r="I57" s="6"/>
      <c r="J57" s="7"/>
      <c r="K57" s="7"/>
      <c r="L57" s="8"/>
      <c r="XEZ57" s="9"/>
    </row>
    <row r="58" spans="2:12 16380:16380" ht="27.6" hidden="1" customHeight="1">
      <c r="B58" s="4">
        <f t="shared" si="0"/>
        <v>44</v>
      </c>
      <c r="C58" s="14" t="s">
        <v>113</v>
      </c>
      <c r="D58" s="16" t="s">
        <v>114</v>
      </c>
      <c r="E58" s="17"/>
      <c r="F58" s="18"/>
      <c r="G58" s="13" t="s">
        <v>14</v>
      </c>
      <c r="H58" s="13">
        <v>238</v>
      </c>
      <c r="I58" s="6"/>
      <c r="J58" s="7"/>
      <c r="K58" s="7"/>
      <c r="L58" s="8"/>
      <c r="XEZ58" s="9"/>
    </row>
    <row r="59" spans="2:12 16380:16380" ht="27.6" hidden="1" customHeight="1">
      <c r="B59" s="4">
        <f t="shared" si="0"/>
        <v>45</v>
      </c>
      <c r="C59" s="14" t="s">
        <v>115</v>
      </c>
      <c r="D59" s="16" t="s">
        <v>116</v>
      </c>
      <c r="E59" s="17"/>
      <c r="F59" s="18"/>
      <c r="G59" s="13" t="s">
        <v>14</v>
      </c>
      <c r="H59" s="13">
        <v>140</v>
      </c>
      <c r="I59" s="6"/>
      <c r="J59" s="7"/>
      <c r="K59" s="7"/>
      <c r="L59" s="8"/>
      <c r="XEZ59" s="9"/>
    </row>
    <row r="60" spans="2:12 16380:16380" ht="27.6" hidden="1" customHeight="1">
      <c r="B60" s="4">
        <f t="shared" si="0"/>
        <v>46</v>
      </c>
      <c r="C60" s="14" t="s">
        <v>117</v>
      </c>
      <c r="D60" s="16" t="s">
        <v>118</v>
      </c>
      <c r="E60" s="17"/>
      <c r="F60" s="18"/>
      <c r="G60" s="13" t="s">
        <v>14</v>
      </c>
      <c r="H60" s="13">
        <v>302</v>
      </c>
      <c r="I60" s="6"/>
      <c r="J60" s="7"/>
      <c r="K60" s="7"/>
      <c r="L60" s="8"/>
      <c r="XEZ60" s="9"/>
    </row>
    <row r="61" spans="2:12 16380:16380" ht="27.6" hidden="1" customHeight="1">
      <c r="B61" s="4">
        <f t="shared" si="0"/>
        <v>47</v>
      </c>
      <c r="C61" s="14" t="s">
        <v>119</v>
      </c>
      <c r="D61" s="16" t="s">
        <v>120</v>
      </c>
      <c r="E61" s="17"/>
      <c r="F61" s="18"/>
      <c r="G61" s="13" t="s">
        <v>14</v>
      </c>
      <c r="H61" s="13">
        <v>319</v>
      </c>
      <c r="I61" s="6"/>
      <c r="J61" s="7"/>
      <c r="K61" s="7"/>
      <c r="L61" s="8"/>
      <c r="XEZ61" s="9"/>
    </row>
    <row r="62" spans="2:12 16380:16380" ht="27.6" hidden="1" customHeight="1">
      <c r="B62" s="4">
        <f t="shared" si="0"/>
        <v>48</v>
      </c>
      <c r="C62" s="14" t="s">
        <v>121</v>
      </c>
      <c r="D62" s="16" t="s">
        <v>122</v>
      </c>
      <c r="E62" s="17"/>
      <c r="F62" s="18"/>
      <c r="G62" s="13" t="s">
        <v>14</v>
      </c>
      <c r="H62" s="13">
        <v>321</v>
      </c>
      <c r="I62" s="6"/>
      <c r="J62" s="7"/>
      <c r="K62" s="7"/>
      <c r="L62" s="8"/>
      <c r="XEZ62" s="9"/>
    </row>
    <row r="63" spans="2:12 16380:16380" ht="27.6" hidden="1" customHeight="1">
      <c r="B63" s="4">
        <f t="shared" si="0"/>
        <v>49</v>
      </c>
      <c r="C63" s="14" t="s">
        <v>123</v>
      </c>
      <c r="D63" s="16" t="s">
        <v>124</v>
      </c>
      <c r="E63" s="17"/>
      <c r="F63" s="18"/>
      <c r="G63" s="13" t="s">
        <v>14</v>
      </c>
      <c r="H63" s="13">
        <v>301</v>
      </c>
      <c r="I63" s="6"/>
      <c r="J63" s="7"/>
      <c r="K63" s="7"/>
      <c r="L63" s="8"/>
      <c r="XEZ63" s="9"/>
    </row>
    <row r="64" spans="2:12 16380:16380" ht="27.6" hidden="1" customHeight="1">
      <c r="B64" s="4">
        <f t="shared" si="0"/>
        <v>50</v>
      </c>
      <c r="C64" s="14" t="s">
        <v>125</v>
      </c>
      <c r="D64" s="16" t="s">
        <v>126</v>
      </c>
      <c r="E64" s="17"/>
      <c r="F64" s="18"/>
      <c r="G64" s="13" t="s">
        <v>14</v>
      </c>
      <c r="H64" s="13">
        <v>301</v>
      </c>
      <c r="I64" s="6"/>
      <c r="J64" s="7"/>
      <c r="K64" s="7"/>
      <c r="L64" s="8"/>
      <c r="XEZ64" s="9"/>
    </row>
    <row r="65" spans="2:12 16380:16380" ht="27.6" hidden="1" customHeight="1">
      <c r="B65" s="4">
        <f t="shared" si="0"/>
        <v>51</v>
      </c>
      <c r="C65" s="14" t="s">
        <v>127</v>
      </c>
      <c r="D65" s="16" t="s">
        <v>128</v>
      </c>
      <c r="E65" s="17"/>
      <c r="F65" s="18"/>
      <c r="G65" s="13" t="s">
        <v>14</v>
      </c>
      <c r="H65" s="13">
        <v>301</v>
      </c>
      <c r="I65" s="6"/>
      <c r="J65" s="7"/>
      <c r="K65" s="7"/>
      <c r="L65" s="8"/>
      <c r="XEZ65" s="9"/>
    </row>
    <row r="66" spans="2:12 16380:16380" ht="27.6" hidden="1" customHeight="1">
      <c r="B66" s="4">
        <f t="shared" si="0"/>
        <v>52</v>
      </c>
      <c r="C66" s="14" t="s">
        <v>129</v>
      </c>
      <c r="D66" s="16" t="s">
        <v>130</v>
      </c>
      <c r="E66" s="17"/>
      <c r="F66" s="18"/>
      <c r="G66" s="13" t="s">
        <v>14</v>
      </c>
      <c r="H66" s="13">
        <v>230</v>
      </c>
      <c r="I66" s="6"/>
      <c r="J66" s="7"/>
      <c r="K66" s="7"/>
      <c r="L66" s="8"/>
      <c r="XEZ66" s="9"/>
    </row>
    <row r="67" spans="2:12 16380:16380" ht="27.6" hidden="1" customHeight="1">
      <c r="B67" s="4">
        <f t="shared" si="0"/>
        <v>53</v>
      </c>
      <c r="C67" s="14" t="s">
        <v>131</v>
      </c>
      <c r="D67" s="16" t="s">
        <v>132</v>
      </c>
      <c r="E67" s="17"/>
      <c r="F67" s="18"/>
      <c r="G67" s="13" t="s">
        <v>14</v>
      </c>
      <c r="H67" s="13">
        <v>151</v>
      </c>
      <c r="I67" s="6"/>
      <c r="J67" s="7"/>
      <c r="K67" s="7"/>
      <c r="L67" s="8"/>
      <c r="XEZ67" s="9"/>
    </row>
    <row r="68" spans="2:12 16380:16380" ht="27.6" hidden="1" customHeight="1">
      <c r="B68" s="4">
        <f t="shared" si="0"/>
        <v>54</v>
      </c>
      <c r="C68" s="14" t="s">
        <v>133</v>
      </c>
      <c r="D68" s="16" t="s">
        <v>134</v>
      </c>
      <c r="E68" s="17"/>
      <c r="F68" s="18"/>
      <c r="G68" s="13" t="s">
        <v>14</v>
      </c>
      <c r="H68" s="13">
        <v>151</v>
      </c>
      <c r="I68" s="6"/>
      <c r="J68" s="7"/>
      <c r="K68" s="7"/>
      <c r="L68" s="8"/>
      <c r="XEZ68" s="9"/>
    </row>
    <row r="69" spans="2:12 16380:16380" ht="27.6" hidden="1" customHeight="1">
      <c r="B69" s="4">
        <f t="shared" si="0"/>
        <v>55</v>
      </c>
      <c r="C69" s="14" t="s">
        <v>135</v>
      </c>
      <c r="D69" s="16" t="s">
        <v>136</v>
      </c>
      <c r="E69" s="17"/>
      <c r="F69" s="18"/>
      <c r="G69" s="13" t="s">
        <v>14</v>
      </c>
      <c r="H69" s="13">
        <v>151</v>
      </c>
      <c r="I69" s="6"/>
      <c r="J69" s="7"/>
      <c r="K69" s="7"/>
      <c r="L69" s="8"/>
      <c r="XEZ69" s="9"/>
    </row>
    <row r="70" spans="2:12 16380:16380" ht="27.6" hidden="1" customHeight="1">
      <c r="B70" s="4">
        <f t="shared" si="0"/>
        <v>56</v>
      </c>
      <c r="C70" s="14" t="s">
        <v>137</v>
      </c>
      <c r="D70" s="16" t="s">
        <v>138</v>
      </c>
      <c r="E70" s="17"/>
      <c r="F70" s="18"/>
      <c r="G70" s="13" t="s">
        <v>25</v>
      </c>
      <c r="H70" s="13">
        <v>86</v>
      </c>
      <c r="I70" s="6"/>
      <c r="J70" s="7"/>
      <c r="K70" s="7"/>
      <c r="L70" s="8"/>
      <c r="XEZ70" s="9"/>
    </row>
    <row r="71" spans="2:12 16380:16380" ht="27.6" hidden="1" customHeight="1">
      <c r="B71" s="4">
        <f t="shared" si="0"/>
        <v>57</v>
      </c>
      <c r="C71" s="14" t="s">
        <v>139</v>
      </c>
      <c r="D71" s="16" t="s">
        <v>140</v>
      </c>
      <c r="E71" s="17"/>
      <c r="F71" s="18"/>
      <c r="G71" s="13" t="s">
        <v>14</v>
      </c>
      <c r="H71" s="13">
        <v>217</v>
      </c>
      <c r="I71" s="6"/>
      <c r="J71" s="7"/>
      <c r="K71" s="7"/>
      <c r="L71" s="8"/>
      <c r="XEZ71" s="9"/>
    </row>
    <row r="72" spans="2:12 16380:16380" ht="27.6" hidden="1" customHeight="1">
      <c r="B72" s="4">
        <f t="shared" si="0"/>
        <v>58</v>
      </c>
      <c r="C72" s="14" t="s">
        <v>141</v>
      </c>
      <c r="D72" s="16" t="s">
        <v>142</v>
      </c>
      <c r="E72" s="17"/>
      <c r="F72" s="18"/>
      <c r="G72" s="13" t="s">
        <v>14</v>
      </c>
      <c r="H72" s="13">
        <v>152</v>
      </c>
      <c r="I72" s="6"/>
      <c r="J72" s="7"/>
      <c r="K72" s="7"/>
      <c r="L72" s="8"/>
      <c r="XEZ72" s="9"/>
    </row>
    <row r="73" spans="2:12 16380:16380" ht="27.6" hidden="1" customHeight="1">
      <c r="B73" s="4">
        <f t="shared" si="0"/>
        <v>59</v>
      </c>
      <c r="C73" s="14" t="s">
        <v>143</v>
      </c>
      <c r="D73" s="16" t="s">
        <v>144</v>
      </c>
      <c r="E73" s="17"/>
      <c r="F73" s="18"/>
      <c r="G73" s="13" t="s">
        <v>14</v>
      </c>
      <c r="H73" s="13">
        <v>154</v>
      </c>
      <c r="I73" s="6"/>
      <c r="J73" s="7"/>
      <c r="K73" s="7"/>
      <c r="L73" s="8"/>
      <c r="XEZ73" s="9"/>
    </row>
    <row r="74" spans="2:12 16380:16380" ht="27.6" hidden="1" customHeight="1">
      <c r="B74" s="4">
        <f t="shared" si="0"/>
        <v>60</v>
      </c>
      <c r="C74" s="14" t="s">
        <v>145</v>
      </c>
      <c r="D74" s="16" t="s">
        <v>146</v>
      </c>
      <c r="E74" s="17"/>
      <c r="F74" s="18"/>
      <c r="G74" s="13" t="s">
        <v>14</v>
      </c>
      <c r="H74" s="13">
        <v>230</v>
      </c>
      <c r="I74" s="6"/>
      <c r="J74" s="7"/>
      <c r="K74" s="7"/>
      <c r="L74" s="8"/>
      <c r="XEZ74" s="9"/>
    </row>
    <row r="75" spans="2:12 16380:16380" ht="27.6" hidden="1" customHeight="1">
      <c r="B75" s="4">
        <f t="shared" si="0"/>
        <v>61</v>
      </c>
      <c r="C75" s="14" t="s">
        <v>147</v>
      </c>
      <c r="D75" s="16" t="s">
        <v>148</v>
      </c>
      <c r="E75" s="17"/>
      <c r="F75" s="18"/>
      <c r="G75" s="13" t="s">
        <v>14</v>
      </c>
      <c r="H75" s="13">
        <v>102</v>
      </c>
      <c r="I75" s="6"/>
      <c r="J75" s="7"/>
      <c r="K75" s="7"/>
      <c r="L75" s="8"/>
      <c r="XEZ75" s="9"/>
    </row>
    <row r="76" spans="2:12 16380:16380" ht="27.6" hidden="1" customHeight="1">
      <c r="B76" s="4">
        <f t="shared" si="0"/>
        <v>62</v>
      </c>
      <c r="C76" s="14" t="s">
        <v>149</v>
      </c>
      <c r="D76" s="16" t="s">
        <v>150</v>
      </c>
      <c r="E76" s="17"/>
      <c r="F76" s="18"/>
      <c r="G76" s="13" t="s">
        <v>14</v>
      </c>
      <c r="H76" s="13">
        <v>202</v>
      </c>
      <c r="I76" s="6"/>
      <c r="J76" s="7"/>
      <c r="K76" s="7"/>
      <c r="L76" s="8"/>
      <c r="XEZ76" s="9"/>
    </row>
    <row r="77" spans="2:12 16380:16380" ht="27.6" hidden="1" customHeight="1">
      <c r="B77" s="4">
        <f t="shared" si="0"/>
        <v>63</v>
      </c>
      <c r="C77" s="14" t="s">
        <v>151</v>
      </c>
      <c r="D77" s="16" t="s">
        <v>152</v>
      </c>
      <c r="E77" s="17"/>
      <c r="F77" s="18"/>
      <c r="G77" s="13" t="s">
        <v>25</v>
      </c>
      <c r="H77" s="13">
        <v>230</v>
      </c>
      <c r="I77" s="6"/>
      <c r="J77" s="7"/>
      <c r="K77" s="7"/>
      <c r="L77" s="8"/>
      <c r="XEZ77" s="9"/>
    </row>
    <row r="78" spans="2:12 16380:16380" ht="27.6" hidden="1" customHeight="1">
      <c r="B78" s="4">
        <f t="shared" si="0"/>
        <v>64</v>
      </c>
      <c r="C78" s="14" t="s">
        <v>153</v>
      </c>
      <c r="D78" s="16" t="s">
        <v>154</v>
      </c>
      <c r="E78" s="17"/>
      <c r="F78" s="18"/>
      <c r="G78" s="13" t="s">
        <v>14</v>
      </c>
      <c r="H78" s="13">
        <v>231</v>
      </c>
      <c r="I78" s="6"/>
      <c r="J78" s="7"/>
      <c r="K78" s="7"/>
      <c r="L78" s="8"/>
      <c r="XEZ78" s="9"/>
    </row>
    <row r="79" spans="2:12 16380:16380" ht="27.6" hidden="1" customHeight="1">
      <c r="B79" s="4">
        <f t="shared" si="0"/>
        <v>65</v>
      </c>
      <c r="C79" s="14" t="s">
        <v>155</v>
      </c>
      <c r="D79" s="16" t="s">
        <v>156</v>
      </c>
      <c r="E79" s="17"/>
      <c r="F79" s="18"/>
      <c r="G79" s="13" t="s">
        <v>14</v>
      </c>
      <c r="H79" s="13">
        <v>234</v>
      </c>
      <c r="I79" s="6"/>
      <c r="J79" s="7"/>
      <c r="K79" s="7"/>
      <c r="L79" s="8"/>
      <c r="XEZ79" s="9"/>
    </row>
    <row r="80" spans="2:12 16380:16380" ht="27.6" customHeight="1">
      <c r="B80" s="4">
        <f t="shared" si="0"/>
        <v>66</v>
      </c>
      <c r="C80" s="14" t="s">
        <v>157</v>
      </c>
      <c r="D80" s="16" t="s">
        <v>158</v>
      </c>
      <c r="E80" s="17"/>
      <c r="F80" s="18"/>
      <c r="G80" s="13" t="s">
        <v>24</v>
      </c>
      <c r="H80" s="13">
        <v>89</v>
      </c>
      <c r="I80" s="6"/>
      <c r="J80" s="7"/>
      <c r="K80" s="7"/>
      <c r="L80" s="8"/>
      <c r="XEZ80" s="9"/>
    </row>
    <row r="81" spans="2:12 16380:16380" ht="27.6" hidden="1" customHeight="1">
      <c r="B81" s="4">
        <f t="shared" ref="B81:B82" si="1">1+B80</f>
        <v>67</v>
      </c>
      <c r="C81" s="14" t="s">
        <v>159</v>
      </c>
      <c r="D81" s="16" t="s">
        <v>160</v>
      </c>
      <c r="E81" s="17"/>
      <c r="F81" s="18"/>
      <c r="G81" s="13" t="s">
        <v>25</v>
      </c>
      <c r="H81" s="13">
        <v>46</v>
      </c>
      <c r="I81" s="6"/>
      <c r="J81" s="7"/>
      <c r="K81" s="7"/>
      <c r="L81" s="8"/>
      <c r="XEZ81" s="9"/>
    </row>
    <row r="82" spans="2:12 16380:16380" ht="27.6" customHeight="1">
      <c r="B82" s="4">
        <f t="shared" si="1"/>
        <v>68</v>
      </c>
      <c r="C82" s="14" t="s">
        <v>161</v>
      </c>
      <c r="D82" s="16" t="s">
        <v>162</v>
      </c>
      <c r="E82" s="17"/>
      <c r="F82" s="18"/>
      <c r="G82" s="13" t="s">
        <v>24</v>
      </c>
      <c r="H82" s="13">
        <v>48</v>
      </c>
      <c r="I82" s="6"/>
      <c r="J82" s="7"/>
      <c r="K82" s="7"/>
      <c r="L82" s="8"/>
      <c r="XEZ82" s="9"/>
    </row>
    <row r="83" spans="2:12 16380:16380" s="10" customFormat="1" ht="18.75" hidden="1" customHeight="1">
      <c r="B83" s="22" t="s">
        <v>15</v>
      </c>
      <c r="C83" s="23"/>
      <c r="D83" s="23"/>
      <c r="E83" s="23"/>
      <c r="F83" s="24"/>
      <c r="G83" s="11"/>
      <c r="H83" s="11">
        <f>SUM(H15:H82)</f>
        <v>16277</v>
      </c>
      <c r="I83" s="6"/>
      <c r="J83" s="7"/>
      <c r="K83" s="7"/>
      <c r="L83" s="8"/>
    </row>
    <row r="85" spans="2:12 16380:16380" s="10" customFormat="1" ht="24.75" customHeight="1">
      <c r="C85" s="25" t="s">
        <v>16</v>
      </c>
      <c r="D85" s="25"/>
      <c r="E85" s="25"/>
      <c r="F85" s="25"/>
      <c r="H85" s="25" t="s">
        <v>17</v>
      </c>
      <c r="I85" s="25"/>
      <c r="J85" s="25"/>
      <c r="K85" s="25"/>
    </row>
    <row r="86" spans="2:12 16380:16380" ht="19.899999999999999" customHeight="1">
      <c r="C86" s="5" t="s">
        <v>18</v>
      </c>
      <c r="D86" s="15" t="s">
        <v>163</v>
      </c>
      <c r="E86" s="15"/>
      <c r="F86" s="15"/>
      <c r="G86" s="10"/>
      <c r="H86" s="5" t="s">
        <v>18</v>
      </c>
      <c r="I86" s="15" t="s">
        <v>19</v>
      </c>
      <c r="J86" s="15"/>
      <c r="K86" s="15"/>
    </row>
    <row r="87" spans="2:12 16380:16380" ht="18.600000000000001" customHeight="1">
      <c r="C87" s="5" t="s">
        <v>20</v>
      </c>
      <c r="D87" s="15" t="s">
        <v>164</v>
      </c>
      <c r="E87" s="15"/>
      <c r="F87" s="15"/>
      <c r="G87" s="10"/>
      <c r="H87" s="5" t="s">
        <v>20</v>
      </c>
      <c r="I87" s="19" t="s">
        <v>21</v>
      </c>
      <c r="J87" s="19"/>
      <c r="K87" s="19"/>
    </row>
    <row r="88" spans="2:12 16380:16380">
      <c r="C88" s="5" t="s">
        <v>22</v>
      </c>
      <c r="D88" s="20"/>
      <c r="E88" s="20"/>
      <c r="F88" s="20"/>
      <c r="G88" s="10"/>
      <c r="H88" s="5" t="s">
        <v>22</v>
      </c>
      <c r="I88" s="21"/>
      <c r="J88" s="15"/>
      <c r="K88" s="15"/>
    </row>
    <row r="89" spans="2:12 16380:16380">
      <c r="C89" s="5" t="s">
        <v>23</v>
      </c>
      <c r="D89" s="15"/>
      <c r="E89" s="15"/>
      <c r="F89" s="15"/>
      <c r="G89" s="10"/>
      <c r="H89" s="5" t="s">
        <v>23</v>
      </c>
      <c r="I89" s="15"/>
      <c r="J89" s="15"/>
      <c r="K89" s="15"/>
    </row>
    <row r="101" spans="4:4">
      <c r="D101" s="12"/>
    </row>
    <row r="114" s="1" customFormat="1"/>
  </sheetData>
  <autoFilter ref="A14:XEZ83" xr:uid="{CE3E9835-E5DA-40E0-A406-A2FD9E222D37}">
    <filterColumn colId="3" showButton="0"/>
    <filterColumn colId="4" showButton="0"/>
    <filterColumn colId="6">
      <filters>
        <filter val="ALTO"/>
      </filters>
    </filterColumn>
    <filterColumn colId="8" showButton="0"/>
    <filterColumn colId="9" showButton="0"/>
    <filterColumn colId="10" showButton="0"/>
  </autoFilter>
  <sortState xmlns:xlrd2="http://schemas.microsoft.com/office/spreadsheetml/2017/richdata2" ref="C15:H82">
    <sortCondition ref="C15:C82"/>
  </sortState>
  <mergeCells count="97">
    <mergeCell ref="D68:F68"/>
    <mergeCell ref="D69:F69"/>
    <mergeCell ref="D71:F71"/>
    <mergeCell ref="D63:F63"/>
    <mergeCell ref="D64:F64"/>
    <mergeCell ref="D65:F65"/>
    <mergeCell ref="D66:F66"/>
    <mergeCell ref="D67:F67"/>
    <mergeCell ref="D58:F58"/>
    <mergeCell ref="D59:F59"/>
    <mergeCell ref="D60:F60"/>
    <mergeCell ref="D61:F61"/>
    <mergeCell ref="D62:F62"/>
    <mergeCell ref="D53:F53"/>
    <mergeCell ref="D54:F54"/>
    <mergeCell ref="D55:F55"/>
    <mergeCell ref="D56:F56"/>
    <mergeCell ref="D57:F57"/>
    <mergeCell ref="D48:F48"/>
    <mergeCell ref="D49:F49"/>
    <mergeCell ref="D50:F50"/>
    <mergeCell ref="D51:F51"/>
    <mergeCell ref="D52:F52"/>
    <mergeCell ref="D43:F43"/>
    <mergeCell ref="D44:F44"/>
    <mergeCell ref="D45:F45"/>
    <mergeCell ref="D46:F46"/>
    <mergeCell ref="D47:F47"/>
    <mergeCell ref="D38:F38"/>
    <mergeCell ref="D39:F39"/>
    <mergeCell ref="D40:F40"/>
    <mergeCell ref="D41:F41"/>
    <mergeCell ref="D42:F42"/>
    <mergeCell ref="D33:F33"/>
    <mergeCell ref="D34:F34"/>
    <mergeCell ref="D35:F35"/>
    <mergeCell ref="D36:F36"/>
    <mergeCell ref="D37:F37"/>
    <mergeCell ref="D28:F28"/>
    <mergeCell ref="D29:F29"/>
    <mergeCell ref="D30:F30"/>
    <mergeCell ref="D31:F31"/>
    <mergeCell ref="D32:F32"/>
    <mergeCell ref="D23:F23"/>
    <mergeCell ref="D24:F24"/>
    <mergeCell ref="D25:F25"/>
    <mergeCell ref="D26:F26"/>
    <mergeCell ref="D27:F27"/>
    <mergeCell ref="B9:D9"/>
    <mergeCell ref="E9:L9"/>
    <mergeCell ref="D16:F16"/>
    <mergeCell ref="D17:F17"/>
    <mergeCell ref="D18:F18"/>
    <mergeCell ref="D14:F14"/>
    <mergeCell ref="B2:D4"/>
    <mergeCell ref="E2:I2"/>
    <mergeCell ref="J2:L4"/>
    <mergeCell ref="E3:I3"/>
    <mergeCell ref="E4:I4"/>
    <mergeCell ref="I14:L14"/>
    <mergeCell ref="B10:D10"/>
    <mergeCell ref="E10:L10"/>
    <mergeCell ref="B11:D11"/>
    <mergeCell ref="E11:L11"/>
    <mergeCell ref="B12:D12"/>
    <mergeCell ref="E12:L12"/>
    <mergeCell ref="J6:K6"/>
    <mergeCell ref="J7:K7"/>
    <mergeCell ref="B8:D8"/>
    <mergeCell ref="D15:F15"/>
    <mergeCell ref="B83:F83"/>
    <mergeCell ref="C85:F85"/>
    <mergeCell ref="H85:K85"/>
    <mergeCell ref="D75:F75"/>
    <mergeCell ref="D76:F76"/>
    <mergeCell ref="D77:F77"/>
    <mergeCell ref="D78:F78"/>
    <mergeCell ref="D79:F79"/>
    <mergeCell ref="D80:F80"/>
    <mergeCell ref="D81:F81"/>
    <mergeCell ref="D82:F82"/>
    <mergeCell ref="D19:F19"/>
    <mergeCell ref="D20:F20"/>
    <mergeCell ref="D21:F21"/>
    <mergeCell ref="D22:F22"/>
    <mergeCell ref="D89:F89"/>
    <mergeCell ref="I89:K89"/>
    <mergeCell ref="D70:F70"/>
    <mergeCell ref="D72:F72"/>
    <mergeCell ref="D73:F73"/>
    <mergeCell ref="D74:F74"/>
    <mergeCell ref="D86:F86"/>
    <mergeCell ref="I86:K86"/>
    <mergeCell ref="D87:F87"/>
    <mergeCell ref="I87:K87"/>
    <mergeCell ref="D88:F88"/>
    <mergeCell ref="I88:K88"/>
  </mergeCells>
  <conditionalFormatting sqref="C15:C82">
    <cfRule type="duplicateValues" dxfId="5" priority="1"/>
    <cfRule type="duplicateValues" dxfId="4" priority="2"/>
    <cfRule type="duplicateValues" dxfId="3" priority="3"/>
    <cfRule type="duplicateValues" dxfId="2" priority="4"/>
    <cfRule type="duplicateValues" dxfId="1" priority="5"/>
    <cfRule type="duplicateValues" dxfId="0" priority="6"/>
  </conditionalFormatting>
  <printOptions horizontalCentered="1" verticalCentered="1"/>
  <pageMargins left="3.937007874015748E-2" right="3.937007874015748E-2" top="0.55118110236220474" bottom="0.55118110236220474" header="0.11811023622047245" footer="0.11811023622047245"/>
  <pageSetup scale="23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Acta Digitalización (53)</vt:lpstr>
      <vt:lpstr>'Acta Digitalización (53)'!Área_de_impresión</vt:lpstr>
      <vt:lpstr>'Acta Digitalización (53)'!Títulos_a_imprimir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UNION TEMPORAL ARCADOC SNR LAS</dc:creator>
  <cp:lastModifiedBy>Laura Hernandez Estepa</cp:lastModifiedBy>
  <dcterms:created xsi:type="dcterms:W3CDTF">2025-10-06T18:23:34Z</dcterms:created>
  <dcterms:modified xsi:type="dcterms:W3CDTF">2025-12-02T01:30:51Z</dcterms:modified>
</cp:coreProperties>
</file>